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<sst xmlns="http://schemas.openxmlformats.org/spreadsheetml/2006/main" count="114" uniqueCount="71">
  <si>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</si>
  <si>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</si>
  <si>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</si>
  <si>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Blansko</t>
  </si>
  <si>
    <t>Datum:  </t>
  </si>
  <si>
    <t>22.10.2022</t>
  </si>
  <si>
    <t>Domácí</t>
  </si>
  <si>
    <t xml:space="preserve">KK Blansko 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</si>
  <si>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</si>
  <si>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</si>
  <si>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</si>
  <si>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</si>
  <si>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</si>
  <si>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</si>
  <si>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</si>
  <si>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</si>
  <si>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</si>
  <si>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</si>
  <si>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</si>
  <si>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</si>
  <si>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</si>
  <si>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</si>
  <si>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Zálešák</t>
  </si>
  <si>
    <t>Jakub</t>
  </si>
  <si>
    <t>Jan</t>
  </si>
  <si>
    <t>Procházka</t>
  </si>
  <si>
    <t>Roman</t>
  </si>
  <si>
    <t>Martin</t>
  </si>
  <si>
    <t>Sehnal</t>
  </si>
  <si>
    <t>Esterka</t>
  </si>
  <si>
    <t>Petr</t>
  </si>
  <si>
    <t>Stanislav</t>
  </si>
  <si>
    <t>Havíř</t>
  </si>
  <si>
    <t>Novák</t>
  </si>
  <si>
    <t>Vojtěch</t>
  </si>
  <si>
    <t>Chovanec</t>
  </si>
  <si>
    <t>Hlavinka</t>
  </si>
  <si>
    <t>Lukáš</t>
  </si>
  <si>
    <t>Lukáč</t>
  </si>
  <si>
    <t>Otakar</t>
  </si>
  <si>
    <t>Zdeněk</t>
  </si>
  <si>
    <t>Celkový výkon družstva  </t>
  </si>
  <si>
    <t>Vedoucí družstva         Jméno:</t>
  </si>
  <si>
    <t>Petr Havíř</t>
  </si>
  <si>
    <t>Bodový zisk</t>
  </si>
  <si>
    <t>Zdeněk Zálešák</t>
  </si>
  <si>
    <t>Podpis:</t>
  </si>
  <si>
    <t>Rozhodčí</t>
  </si>
  <si>
    <t>Jméno:</t>
  </si>
  <si>
    <t>Jan Šmerda, Jindřiška Klimešová</t>
  </si>
  <si>
    <t>Číslo průkazu:</t>
  </si>
  <si>
    <t>II/0454, II/0432</t>
  </si>
  <si>
    <t>Čas zahájení utkání:  </t>
  </si>
  <si>
    <t>10:00</t>
  </si>
  <si>
    <t>Teplota na kuželně:  </t>
  </si>
  <si>
    <t>Čas ukončení utkání:  </t>
  </si>
  <si>
    <t>13:40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</si>
  <si>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</si>
  <si>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</si>
  <si>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</si>
  <si>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</si>
  <si>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</si>
  <si>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</si>
  <si>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</si>
  <si>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</si>
  <si>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</si>
  <si>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</si>
  <si>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</si>
  <si>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</si>
  <si>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</si>
  <si>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22.10.2022 Jan Šmerda,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</si>
</sst>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53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50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54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27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52</v>
      </c>
      <c r="P10" s="18">
        <v>2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41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53</v>
      </c>
      <c r="P11" s="23">
        <v>1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163</v>
      </c>
      <c r="F12" s="28">
        <f>IF(ISNUMBER($G12),SUM(F8:F11),"")</f>
        <v>4</v>
      </c>
      <c r="G12" s="29">
        <f>IF(SUM($G8:$G11)+SUM($Q8:$Q11)&gt;0,SUM(G8:G11),"")</f>
        <v>553</v>
      </c>
      <c r="H12" s="27">
        <f>IF(ISNUMBER($G12),SUM(H8:H11),"")</f>
        <v>1</v>
      </c>
      <c r="I12" s="99"/>
      <c r="K12" s="96">
        <v>21792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212</v>
      </c>
      <c r="P12" s="28">
        <f>IF(ISNUMBER($G12),SUM(P8:P11),"")</f>
        <v>3</v>
      </c>
      <c r="Q12" s="29">
        <f>IF(SUM($G8:$G11)+SUM($Q8:$Q11)&gt;0,SUM(Q8:Q11),"")</f>
        <v>588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88</v>
      </c>
      <c r="E13" s="12">
        <v>61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45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41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27</v>
      </c>
      <c r="P14" s="18">
        <v>3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54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51</v>
      </c>
      <c r="P15" s="18">
        <v>1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39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53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6326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545</v>
      </c>
      <c r="H17" s="27">
        <f>IF(ISNUMBER($G17),SUM(H13:H16),"")</f>
        <v>2</v>
      </c>
      <c r="I17" s="99"/>
      <c r="K17" s="96">
        <v>16593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176</v>
      </c>
      <c r="P17" s="28">
        <f>IF(ISNUMBER($G17),SUM(P13:P16),"")</f>
        <v>4</v>
      </c>
      <c r="Q17" s="29">
        <f>IF(SUM($G13:$G16)+SUM($Q13:$Q16)&gt;0,SUM(Q13:Q16),"")</f>
        <v>557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52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42</v>
      </c>
      <c r="P18" s="12">
        <v>1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36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45</v>
      </c>
      <c r="P19" s="18">
        <v>1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48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53</v>
      </c>
      <c r="P20" s="18">
        <v>1</v>
      </c>
      <c r="Q20" s="19">
        <f>IF(AND(ISBLANK(N20),ISBLANK(O20)),"",N20+O20)</f>
        <v>149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39</v>
      </c>
      <c r="F21" s="23">
        <v>4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45</v>
      </c>
      <c r="P21" s="23">
        <v>2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21035</v>
      </c>
      <c r="B22" s="97"/>
      <c r="C22" s="26" t="s">
        <v>18</v>
      </c>
      <c r="D22" s="27">
        <f>IF(ISNUMBER($G22),SUM(D18:D21),"")</f>
        <v>395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570</v>
      </c>
      <c r="H22" s="27">
        <f>IF(ISNUMBER($G22),SUM(H18:H21),"")</f>
        <v>2</v>
      </c>
      <c r="I22" s="99"/>
      <c r="K22" s="96">
        <v>18757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185</v>
      </c>
      <c r="P22" s="28">
        <f>IF(ISNUMBER($G22),SUM(P18:P21),"")</f>
        <v>5</v>
      </c>
      <c r="Q22" s="29">
        <f>IF(SUM($G18:$G21)+SUM($Q18:$Q21)&gt;0,SUM(Q18:Q21),"")</f>
        <v>565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41</v>
      </c>
      <c r="F23" s="12">
        <v>2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63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43</v>
      </c>
      <c r="F24" s="18">
        <v>3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53</v>
      </c>
      <c r="P24" s="18">
        <v>0</v>
      </c>
      <c r="Q24" s="19">
        <f>IF(AND(ISBLANK(N24),ISBLANK(O24)),"",N24+O24)</f>
        <v>146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92</v>
      </c>
      <c r="E25" s="18">
        <v>41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99</v>
      </c>
      <c r="O25" s="18">
        <v>40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45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62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170</v>
      </c>
      <c r="F27" s="28">
        <f>IF(ISNUMBER($G27),SUM(F23:F26),"")</f>
        <v>8</v>
      </c>
      <c r="G27" s="29">
        <f>IF(SUM($G23:$G26)+SUM($Q23:$Q26)&gt;0,SUM(G23:G26),"")</f>
        <v>537</v>
      </c>
      <c r="H27" s="27">
        <f>IF(ISNUMBER($G27),SUM(H23:H26),"")</f>
        <v>1</v>
      </c>
      <c r="I27" s="99"/>
      <c r="K27" s="96">
        <v>20790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218</v>
      </c>
      <c r="P27" s="28">
        <f>IF(ISNUMBER($G27),SUM(P23:P26),"")</f>
        <v>1</v>
      </c>
      <c r="Q27" s="29">
        <f>IF(SUM($G23:$G26)+SUM($Q23:$Q26)&gt;0,SUM(Q23:Q26),"")</f>
        <v>597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40</v>
      </c>
      <c r="F28" s="12">
        <v>3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41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62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91</v>
      </c>
      <c r="E30" s="18">
        <v>45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94</v>
      </c>
      <c r="O30" s="18">
        <v>45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43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44</v>
      </c>
      <c r="P31" s="23">
        <v>2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17422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173</v>
      </c>
      <c r="F32" s="28">
        <f>IF(ISNUMBER($G32),SUM(F28:F31),"")</f>
        <v>6</v>
      </c>
      <c r="G32" s="29">
        <f>IF(SUM($G28:$G31)+SUM($Q28:$Q31)&gt;0,SUM(G28:G31),"")</f>
        <v>542</v>
      </c>
      <c r="H32" s="27">
        <f>IF(ISNUMBER($G32),SUM(H28:H31),"")</f>
        <v>1</v>
      </c>
      <c r="I32" s="99"/>
      <c r="K32" s="96">
        <v>15038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192</v>
      </c>
      <c r="P32" s="28">
        <f>IF(ISNUMBER($G32),SUM(P28:P31),"")</f>
        <v>3</v>
      </c>
      <c r="Q32" s="29">
        <f>IF(SUM($G28:$G31)+SUM($Q28:$Q31)&gt;0,SUM(Q28:Q31),"")</f>
        <v>556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36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96</v>
      </c>
      <c r="O33" s="12">
        <v>52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45</v>
      </c>
      <c r="P34" s="18">
        <v>0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92</v>
      </c>
      <c r="E35" s="18">
        <v>45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87</v>
      </c>
      <c r="O35" s="18">
        <v>53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107</v>
      </c>
      <c r="E36" s="23">
        <v>44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48</v>
      </c>
      <c r="P36" s="23">
        <v>1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179</v>
      </c>
      <c r="F37" s="28">
        <f>IF(ISNUMBER($G37),SUM(F33:F36),"")</f>
        <v>3</v>
      </c>
      <c r="G37" s="29">
        <f>IF(SUM($G33:$G36)+SUM($Q33:$Q36)&gt;0,SUM(G33:G36),"")</f>
        <v>565</v>
      </c>
      <c r="H37" s="27">
        <f>IF(ISNUMBER($G37),SUM(H33:H36),"")</f>
        <v>1</v>
      </c>
      <c r="I37" s="99"/>
      <c r="K37" s="96">
        <v>7232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198</v>
      </c>
      <c r="P37" s="28">
        <f>IF(ISNUMBER($G37),SUM(P33:P36),"")</f>
        <v>3</v>
      </c>
      <c r="Q37" s="29">
        <f>IF(SUM($G33:$G36)+SUM($Q33:$Q36)&gt;0,SUM(Q33:Q36),"")</f>
        <v>584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2257</v>
      </c>
      <c r="E39" s="34">
        <f>IF(ISNUMBER($G39),SUM(E12,E17,E22,E27,E32,E37),"")</f>
        <v>1055</v>
      </c>
      <c r="F39" s="34">
        <f>IF(ISNUMBER($G39),SUM(F12,F17,F22,F27,F32,F37),"")</f>
        <v>27</v>
      </c>
      <c r="G39" s="35">
        <f>IF(SUM($G$8:$G$37)+SUM($Q$8:$Q$37)&gt;0,SUM(G12,G17,G22,G27,G32,G37),"")</f>
        <v>3312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2266</v>
      </c>
      <c r="O39" s="34">
        <f>IF(ISNUMBER($G39),SUM(O12,O17,O22,O27,O32,O37),"")</f>
        <v>1181</v>
      </c>
      <c r="P39" s="34">
        <f>IF(ISNUMBER($G39),SUM(P12,P17,P22,P27,P32,P37),"")</f>
        <v>19</v>
      </c>
      <c r="Q39" s="35">
        <f>IF(SUM($G$8:$G$37)+SUM($Q$8:$Q$37)&gt;0,SUM(Q12,Q17,Q22,Q27,Q32,Q37),"")</f>
        <v>3447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SK Podlužan Prušánky 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12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2022-10-23T05:47:31Z</dcterms:modified>
</cp:coreProperties>
</file>